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112" i="1" l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<sst xmlns="http://schemas.openxmlformats.org/spreadsheetml/2006/main" count="205" uniqueCount="132">
  <si>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</si>
  <si>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</si>
  <si>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</si>
  <si>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</si>
  <si>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</si>
  <si>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</si>
  <si>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</si>
  <si>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</si>
  <si>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</si>
  <si>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</si>
  <si>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</si>
  <si>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</si>
  <si>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</si>
  <si>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</si>
  <si>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</si>
  <si>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</si>
  <si>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</si>
  <si>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</si>
  <si>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</si>
  <si>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</si>
  <si>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</si>
  <si>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</si>
  <si>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</si>
  <si>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</si>
  <si>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</si>
  <si>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</si>
  <si>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</si>
  <si>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</si>
  <si>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</si>
  <si>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</si>
  <si>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</si>
  <si>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</si>
  <si>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</si>
  <si>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</si>
  <si>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</si>
  <si>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</si>
  <si>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</si>
  <si>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</si>
  <si>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</si>
  <si>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</si>
  <si>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Кран шаров. VEXVE муфтовый Ру40 Ду15 серия 102 стандарт. проход</t>
  </si>
  <si>
    <t>шт</t>
  </si>
  <si>
    <t>Кран шаров. VEXVE муфтовый Ру40 Ду20 серия 102 стандарт.проход</t>
  </si>
  <si>
    <t>Кран шаров.стал.муфтовый VEXVE тип 112 Ду25 Ру40</t>
  </si>
  <si>
    <t>Кран шаров. полнопрох. BALLOMAX Ру25 Ду 100 п/приварку</t>
  </si>
  <si>
    <t>Кран шаров. штуцерный нержав. PN16 КШ.Ш.010.016-01 Ду10 с накидными гайками</t>
  </si>
  <si>
    <t>комплект</t>
  </si>
  <si>
    <t>Кран шаров. штуцерный PN16 КШ.Ш.020.016-01 Ду20 с накидными гайками</t>
  </si>
  <si>
    <t>Кран шаров. штуцерный нержав. PN16 КШ.Ш.025.016-01 Ду 25 с накидными гайками</t>
  </si>
  <si>
    <t>Кран шаров. КШ.Ц.Ф.Х.020.040.03 с ответными фланцами и крепежом, ручной привод</t>
  </si>
  <si>
    <t>Кран шаров. фланцевый Ру16 10С9пМ Ду40</t>
  </si>
  <si>
    <t>Кран шаров. фланцевый Ру16 10c9пМ Ду100 ТУ26-07-601-2001</t>
  </si>
  <si>
    <t>Кран шаров. BALLOMAX КШТ 61.103.015 с отв.фланцами и крепежом</t>
  </si>
  <si>
    <t>Кран шаров. BALLOMAX КШТ 60.103.050 с отв.фланцами и крепежом</t>
  </si>
  <si>
    <t>Кран шаров. BALLOMAX КШТ 60.103.032 с отв.фланцами и крепежом</t>
  </si>
  <si>
    <t>Кран шаров. BALLOMAX КШТ 64.103.080 с отв.фланцами и крепежом</t>
  </si>
  <si>
    <t>Кран шаров. BALLOMAX КШТ 64.103.100 с отв.фланцами и крепежом</t>
  </si>
  <si>
    <t>Кран шаров. фланцев. КШ.Ц.Ф.100/080.016.02 с комплектом отв.фл. и крепежа (вода с мазутом)</t>
  </si>
  <si>
    <t>Кран шаров. КШ.Ц.Ф.150.025.02 DN 150 с отв.фланцами</t>
  </si>
  <si>
    <t>Кран шаров. Naval Ру 40 284403 Ду15 п/приварку, вода</t>
  </si>
  <si>
    <t>Кран шаров. запорный Ру 16 КШ-11с67п Ду50,  п/приварку, корпус антикорр.</t>
  </si>
  <si>
    <t>Кран шаров. с конц/привар. Р-40 Ду 250 Hogfors, гор.вода</t>
  </si>
  <si>
    <t>Кран шаров. фланцевый нержав. Ру40  BV17F-020 нж  Ду20</t>
  </si>
  <si>
    <t>Кран шаров. запорный муфтовый Ру16 КШМ 015.016.01.00  Ду15,L = 70,H = 60 ст.12Х18Н10Т</t>
  </si>
  <si>
    <t>Кран шаров. NAVAL Ру 40 Ду20 п/прив. (284405 L-230)</t>
  </si>
  <si>
    <t>Кран шаров. Naval Ру40 281405 Ду20 п/приварку, L - 230</t>
  </si>
  <si>
    <t>Кран шаров. Naval для воды Ру40 235509  Ду50 (L-230, полнопрох., руч.) с отв.фланцами ГОСТ 12821-80</t>
  </si>
  <si>
    <t>Кран шаров. NAVAL Ру 25 Ду100 п/прив. (284412)</t>
  </si>
  <si>
    <t>Кран шаров. NAVAL Ру 25 Ду150 с редуктором, п/прив. (284474)</t>
  </si>
  <si>
    <t>Кран шаров. NAVAL Ру 25 Ду150 с червячной передачей, п/прив. (284474)</t>
  </si>
  <si>
    <t>Кран шаров. Ру40 КШЦП Ду20 ст.20 п/сварку полнопрох.</t>
  </si>
  <si>
    <t>Кран шаров. п/приварку Ру40 КШЦП Ду50 ст.20 полнопрох.</t>
  </si>
  <si>
    <t>Кран шаров. п/приварку Ру40 КШЦП Ду100 ст.20 полнопрох.</t>
  </si>
  <si>
    <t>Кран шаров. п/приварку Ру40 КШЦП Ду80 ст.20 полнопрох.</t>
  </si>
  <si>
    <t>Кран шаров. Vexve Ру25  Ду150, ручной,  под приварку (100150)</t>
  </si>
  <si>
    <t>Кран шаров.  VEXVE под приварку PN 4 МПа DN10 100010Gt (100010)</t>
  </si>
  <si>
    <t>Кран шаров. из нержавеющей стали полнопроходной муфтовый Х2777 d=20 Danfoss</t>
  </si>
  <si>
    <t>Кран шаров. из нержавеющей стали полнопроходной муфтовый Х2777 d=32 Danfoss</t>
  </si>
  <si>
    <t>Кран шаров. из нержавеющей стали полнопроходной муфтовый Х2777 d=50 Danfoss</t>
  </si>
  <si>
    <t>Кран шаров. H700 SS L10 MM TLD ("Ham-Let")</t>
  </si>
  <si>
    <t>Кран шаров. Naval 274403 Ру40 Ду 15 п/приварку, пар</t>
  </si>
  <si>
    <t>Кран шаров. Naval Ру40 281403 Ду15 п/приварку, вода L - 230</t>
  </si>
  <si>
    <t>Кран шаров. Ру 16   КШ 50.16.4110 Ду 50 п/приварку</t>
  </si>
  <si>
    <t>Кран шаров. VEXVE Ру25 Ду80 серия 100 под приварку (100080)</t>
  </si>
  <si>
    <t>Кран шаров. VEXVE Ру25 Ду100 серия 100 под приварку (100100)</t>
  </si>
  <si>
    <t>Кран шаров. VEXVE Ру40 Ду20 серия 100 под приварку</t>
  </si>
  <si>
    <t>Кран шаров. VEXVE Ру40 Ду50 серия 100 под приварку</t>
  </si>
  <si>
    <t>Кран шаров. VEXVE Ру40 Ду20 (100 020) под приварку</t>
  </si>
  <si>
    <t>Кран шаров. VEXVE Ру40 Ду50 серия 100 под приварку с электроприводом</t>
  </si>
  <si>
    <t>Кран шаров. NAVAL PN40 DN50 п/прив. (234409, L -- 300)</t>
  </si>
  <si>
    <t>Кран шаров. стальной электроприв. NAVAL п/приварку Ру25 234453 Ду 125 с электроприводом AUMA SG07.1 (общепромыш.), класс герм. A (в помещ.)</t>
  </si>
  <si>
    <t>Кран двухходовой регулир. Kvs=1 DN15 R2015-1-S1, вн.резьба (R210)</t>
  </si>
  <si>
    <t>Кран двухходовой регулир. Kvs=2,5 DN15 R2015-2P5-S1, вн.резьба (R212)</t>
  </si>
  <si>
    <t>Кран двухходовой регулир. Kvs=4 DN20 R2020-4-S2, вн.резьба (R217)</t>
  </si>
  <si>
    <t>Кран двухходовой регулир. Kvs=6,3 DN25 R2025-6P3-S2, вн.резьба (R222)</t>
  </si>
  <si>
    <t>Кран шаров. NAVAL 274405 Ру 40 Ду 20 для пара п/привар.</t>
  </si>
  <si>
    <t>Кран шаров. фланц. Danfoss Jip-FF Ру40 065N0325 Ду50</t>
  </si>
  <si>
    <t>Кран шаров. полнопрох. BALLOMAX Ру 16 Ду 50 п/приварку</t>
  </si>
  <si>
    <t>Кран шаров. штуцерный нержав. PN16  КШ.Ш.015.016-01 Ду15  с накидными гайками</t>
  </si>
  <si>
    <t>Кран шаров. штуцер.нержав. КШ.Ш.010.040-00.01 (ГИРАС)</t>
  </si>
  <si>
    <t>Кран шаров. VEXVE Ру40 Ду15 серия 100 015 под приварку</t>
  </si>
  <si>
    <t>Кран шаров. VEXVE Ру40 Ду32 серия 100 032 под приварку</t>
  </si>
  <si>
    <t>Кран шаров. запорный Ру25 КШП  Ду40,ст.20, Т - 200С п/приварку</t>
  </si>
  <si>
    <t>Кран шаров. запорный Ру25 КШП  Ду50,ст.20, Т - 200С п/приварку</t>
  </si>
  <si>
    <t>Кран шаров. запорный КШ-11с67п Ду 80 (80/76), Ру 16, фланцевый, полнопроходной</t>
  </si>
  <si>
    <t>Кран шаров. запорный муфтовый Ру16 КШМ 025.016.01.00  Ду25, L = 82, H = 66 ст.12Х18Н10Т</t>
  </si>
  <si>
    <t>Кран шаров. NAVAL Ру40 Ду 32 п/прив. (284407)</t>
  </si>
  <si>
    <t>Кран шаров. NAVAL 284416 DN200 PN16 п/прив., стальной</t>
  </si>
  <si>
    <t>Кран шаров. NAVAL Ру40 Ду40 п/прив. (284408) L-260</t>
  </si>
  <si>
    <t>Кран шаров. NAVAL Ру40 Ду 50 п/прив. (284409)</t>
  </si>
  <si>
    <t>Кран шаров. фланцевый Naval  Ру16 285511 DN80</t>
  </si>
  <si>
    <t>Кран шаров.  Naval PN16 DN100 с руч., полнопрох., фланцевый</t>
  </si>
  <si>
    <t>Кран шаров. для воды Naval PN25  234411  DN80</t>
  </si>
  <si>
    <t>Кран шаров. фланцевый NAVAL Ру16 DN150  (285514)</t>
  </si>
  <si>
    <t>Кран шаров. Naval Ру2,5Мпа 234412 Ду100, п/приварку (L - 325)</t>
  </si>
  <si>
    <t>Кран шаров. фланцевый Ру16 10c9пМ Ду50 ТУ26-07-601-2001</t>
  </si>
  <si>
    <t>Кран шаров. Ру40 11с31п Ду50/40, п/прив.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</si>
  <si>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</si>
  <si>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</si>
  <si>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</si>
  <si>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</si>
  <si>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</si>
  <si>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</si>
  <si>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</si>
  <si>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</si>
  <si>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</si>
  <si>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</si>
  <si>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</si>
  <si>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</si>
  <si>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</si>
  <si>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</si>
  <si>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52 от 03.10.2013 предлагаем поставку Кранов шаровых стальных: Лот №3 - Краны шаровые стальные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</si>
</sst>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abSelected="1" workbookViewId="0">
      <selection activeCell="B10" sqref="B10:E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130</v>
      </c>
      <c r="B2" s="61"/>
      <c r="C2" s="61"/>
      <c r="D2" s="61"/>
      <c r="E2" s="61"/>
      <c r="F2" s="61"/>
      <c r="G2" s="61"/>
      <c r="H2" s="61"/>
    </row>
    <row r="3" spans="1:8" s="4" customFormat="1" ht="24.75" customHeight="1" x14ac:dyDescent="0.25">
      <c r="A3" s="62" t="s">
        <v>131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15</v>
      </c>
      <c r="E35" s="7"/>
      <c r="F35" s="7"/>
      <c r="G35" s="11">
        <v>0</v>
      </c>
      <c r="H35" s="20">
        <f t="shared" ref="H35:H66" si="0"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15</v>
      </c>
      <c r="E36" s="7"/>
      <c r="F36" s="7"/>
      <c r="G36" s="11">
        <v>0</v>
      </c>
      <c r="H36" s="20">
        <f t="shared" si="0"/>
        <v>0</v>
      </c>
    </row>
    <row r="37" spans="1:8" s="4" customFormat="1" ht="23.25" x14ac:dyDescent="0.25">
      <c r="A37" s="24">
        <v>3</v>
      </c>
      <c r="B37" s="7" t="s">
        <v>43</v>
      </c>
      <c r="C37" s="7" t="s">
        <v>41</v>
      </c>
      <c r="D37" s="6">
        <v>10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2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46</v>
      </c>
      <c r="D39" s="6">
        <v>3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47</v>
      </c>
      <c r="C40" s="7" t="s">
        <v>46</v>
      </c>
      <c r="D40" s="6">
        <v>3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48</v>
      </c>
      <c r="C41" s="7" t="s">
        <v>46</v>
      </c>
      <c r="D41" s="6">
        <v>3</v>
      </c>
      <c r="E41" s="7"/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49</v>
      </c>
      <c r="C42" s="7" t="s">
        <v>46</v>
      </c>
      <c r="D42" s="6">
        <v>4</v>
      </c>
      <c r="E42" s="7"/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50</v>
      </c>
      <c r="C43" s="7" t="s">
        <v>41</v>
      </c>
      <c r="D43" s="6">
        <v>10</v>
      </c>
      <c r="E43" s="7"/>
      <c r="F43" s="7"/>
      <c r="G43" s="11">
        <v>0</v>
      </c>
      <c r="H43" s="20">
        <f t="shared" si="0"/>
        <v>0</v>
      </c>
    </row>
    <row r="44" spans="1:8" s="4" customFormat="1" ht="23.25" x14ac:dyDescent="0.25">
      <c r="A44" s="24">
        <v>10</v>
      </c>
      <c r="B44" s="7" t="s">
        <v>51</v>
      </c>
      <c r="C44" s="7" t="s">
        <v>41</v>
      </c>
      <c r="D44" s="6">
        <v>14</v>
      </c>
      <c r="E44" s="7"/>
      <c r="F44" s="7"/>
      <c r="G44" s="11">
        <v>0</v>
      </c>
      <c r="H44" s="20">
        <f t="shared" si="0"/>
        <v>0</v>
      </c>
    </row>
    <row r="45" spans="1:8" s="4" customFormat="1" ht="23.25" x14ac:dyDescent="0.25">
      <c r="A45" s="24">
        <v>11</v>
      </c>
      <c r="B45" s="7" t="s">
        <v>52</v>
      </c>
      <c r="C45" s="7" t="s">
        <v>41</v>
      </c>
      <c r="D45" s="6">
        <v>10</v>
      </c>
      <c r="E45" s="7"/>
      <c r="F45" s="7"/>
      <c r="G45" s="11">
        <v>0</v>
      </c>
      <c r="H45" s="20">
        <f t="shared" si="0"/>
        <v>0</v>
      </c>
    </row>
    <row r="46" spans="1:8" s="4" customFormat="1" ht="23.25" x14ac:dyDescent="0.25">
      <c r="A46" s="24">
        <v>12</v>
      </c>
      <c r="B46" s="7" t="s">
        <v>53</v>
      </c>
      <c r="C46" s="7" t="s">
        <v>46</v>
      </c>
      <c r="D46" s="6">
        <v>10</v>
      </c>
      <c r="E46" s="7"/>
      <c r="F46" s="7"/>
      <c r="G46" s="11">
        <v>0</v>
      </c>
      <c r="H46" s="20">
        <f t="shared" si="0"/>
        <v>0</v>
      </c>
    </row>
    <row r="47" spans="1:8" s="4" customFormat="1" ht="23.25" x14ac:dyDescent="0.25">
      <c r="A47" s="24">
        <v>13</v>
      </c>
      <c r="B47" s="7" t="s">
        <v>54</v>
      </c>
      <c r="C47" s="7" t="s">
        <v>46</v>
      </c>
      <c r="D47" s="6">
        <v>10</v>
      </c>
      <c r="E47" s="7"/>
      <c r="F47" s="7"/>
      <c r="G47" s="11">
        <v>0</v>
      </c>
      <c r="H47" s="20">
        <f t="shared" si="0"/>
        <v>0</v>
      </c>
    </row>
    <row r="48" spans="1:8" s="4" customFormat="1" ht="23.25" x14ac:dyDescent="0.25">
      <c r="A48" s="24">
        <v>14</v>
      </c>
      <c r="B48" s="7" t="s">
        <v>55</v>
      </c>
      <c r="C48" s="7" t="s">
        <v>41</v>
      </c>
      <c r="D48" s="6">
        <v>5</v>
      </c>
      <c r="E48" s="7"/>
      <c r="F48" s="7"/>
      <c r="G48" s="11">
        <v>0</v>
      </c>
      <c r="H48" s="20">
        <f t="shared" si="0"/>
        <v>0</v>
      </c>
    </row>
    <row r="49" spans="1:8" s="4" customFormat="1" ht="23.25" x14ac:dyDescent="0.25">
      <c r="A49" s="24">
        <v>15</v>
      </c>
      <c r="B49" s="7" t="s">
        <v>56</v>
      </c>
      <c r="C49" s="7" t="s">
        <v>41</v>
      </c>
      <c r="D49" s="6">
        <v>5</v>
      </c>
      <c r="E49" s="7"/>
      <c r="F49" s="7"/>
      <c r="G49" s="11">
        <v>0</v>
      </c>
      <c r="H49" s="20">
        <f t="shared" si="0"/>
        <v>0</v>
      </c>
    </row>
    <row r="50" spans="1:8" s="4" customFormat="1" ht="23.25" x14ac:dyDescent="0.25">
      <c r="A50" s="24">
        <v>16</v>
      </c>
      <c r="B50" s="7" t="s">
        <v>57</v>
      </c>
      <c r="C50" s="7" t="s">
        <v>46</v>
      </c>
      <c r="D50" s="6">
        <v>6</v>
      </c>
      <c r="E50" s="7"/>
      <c r="F50" s="7"/>
      <c r="G50" s="11">
        <v>0</v>
      </c>
      <c r="H50" s="20">
        <f t="shared" si="0"/>
        <v>0</v>
      </c>
    </row>
    <row r="51" spans="1:8" s="4" customFormat="1" ht="23.25" x14ac:dyDescent="0.25">
      <c r="A51" s="24">
        <v>17</v>
      </c>
      <c r="B51" s="7" t="s">
        <v>58</v>
      </c>
      <c r="C51" s="7" t="s">
        <v>46</v>
      </c>
      <c r="D51" s="6">
        <v>6</v>
      </c>
      <c r="E51" s="7"/>
      <c r="F51" s="7"/>
      <c r="G51" s="11">
        <v>0</v>
      </c>
      <c r="H51" s="20">
        <f t="shared" si="0"/>
        <v>0</v>
      </c>
    </row>
    <row r="52" spans="1:8" s="4" customFormat="1" ht="23.25" x14ac:dyDescent="0.25">
      <c r="A52" s="24">
        <v>18</v>
      </c>
      <c r="B52" s="7" t="s">
        <v>59</v>
      </c>
      <c r="C52" s="7" t="s">
        <v>41</v>
      </c>
      <c r="D52" s="6">
        <v>15</v>
      </c>
      <c r="E52" s="7"/>
      <c r="F52" s="7"/>
      <c r="G52" s="11">
        <v>0</v>
      </c>
      <c r="H52" s="20">
        <f t="shared" si="0"/>
        <v>0</v>
      </c>
    </row>
    <row r="53" spans="1:8" s="4" customFormat="1" ht="23.25" x14ac:dyDescent="0.25">
      <c r="A53" s="24">
        <v>19</v>
      </c>
      <c r="B53" s="7" t="s">
        <v>60</v>
      </c>
      <c r="C53" s="7" t="s">
        <v>41</v>
      </c>
      <c r="D53" s="6">
        <v>3</v>
      </c>
      <c r="E53" s="7"/>
      <c r="F53" s="7"/>
      <c r="G53" s="11">
        <v>0</v>
      </c>
      <c r="H53" s="20">
        <f t="shared" si="0"/>
        <v>0</v>
      </c>
    </row>
    <row r="54" spans="1:8" s="4" customFormat="1" ht="23.25" x14ac:dyDescent="0.25">
      <c r="A54" s="24">
        <v>20</v>
      </c>
      <c r="B54" s="7" t="s">
        <v>61</v>
      </c>
      <c r="C54" s="7" t="s">
        <v>41</v>
      </c>
      <c r="D54" s="6">
        <v>3</v>
      </c>
      <c r="E54" s="7"/>
      <c r="F54" s="7"/>
      <c r="G54" s="11">
        <v>0</v>
      </c>
      <c r="H54" s="20">
        <f t="shared" si="0"/>
        <v>0</v>
      </c>
    </row>
    <row r="55" spans="1:8" s="4" customFormat="1" ht="23.25" x14ac:dyDescent="0.25">
      <c r="A55" s="24">
        <v>21</v>
      </c>
      <c r="B55" s="7" t="s">
        <v>62</v>
      </c>
      <c r="C55" s="7" t="s">
        <v>41</v>
      </c>
      <c r="D55" s="6">
        <v>10</v>
      </c>
      <c r="E55" s="7"/>
      <c r="F55" s="7"/>
      <c r="G55" s="11">
        <v>0</v>
      </c>
      <c r="H55" s="20">
        <f t="shared" si="0"/>
        <v>0</v>
      </c>
    </row>
    <row r="56" spans="1:8" s="4" customFormat="1" ht="34.5" x14ac:dyDescent="0.25">
      <c r="A56" s="24">
        <v>22</v>
      </c>
      <c r="B56" s="7" t="s">
        <v>63</v>
      </c>
      <c r="C56" s="7" t="s">
        <v>41</v>
      </c>
      <c r="D56" s="6">
        <v>12</v>
      </c>
      <c r="E56" s="7"/>
      <c r="F56" s="7"/>
      <c r="G56" s="11">
        <v>0</v>
      </c>
      <c r="H56" s="20">
        <f t="shared" si="0"/>
        <v>0</v>
      </c>
    </row>
    <row r="57" spans="1:8" s="4" customFormat="1" ht="23.25" x14ac:dyDescent="0.25">
      <c r="A57" s="24">
        <v>23</v>
      </c>
      <c r="B57" s="7" t="s">
        <v>64</v>
      </c>
      <c r="C57" s="7" t="s">
        <v>41</v>
      </c>
      <c r="D57" s="6">
        <v>25</v>
      </c>
      <c r="E57" s="7"/>
      <c r="F57" s="7"/>
      <c r="G57" s="11">
        <v>0</v>
      </c>
      <c r="H57" s="20">
        <f t="shared" si="0"/>
        <v>0</v>
      </c>
    </row>
    <row r="58" spans="1:8" s="4" customFormat="1" ht="23.25" x14ac:dyDescent="0.25">
      <c r="A58" s="24">
        <v>24</v>
      </c>
      <c r="B58" s="7" t="s">
        <v>65</v>
      </c>
      <c r="C58" s="7" t="s">
        <v>41</v>
      </c>
      <c r="D58" s="6">
        <v>30</v>
      </c>
      <c r="E58" s="7"/>
      <c r="F58" s="7"/>
      <c r="G58" s="11">
        <v>0</v>
      </c>
      <c r="H58" s="20">
        <f t="shared" si="0"/>
        <v>0</v>
      </c>
    </row>
    <row r="59" spans="1:8" s="4" customFormat="1" ht="34.5" x14ac:dyDescent="0.25">
      <c r="A59" s="24">
        <v>25</v>
      </c>
      <c r="B59" s="7" t="s">
        <v>66</v>
      </c>
      <c r="C59" s="7" t="s">
        <v>46</v>
      </c>
      <c r="D59" s="6">
        <v>5</v>
      </c>
      <c r="E59" s="7"/>
      <c r="F59" s="7"/>
      <c r="G59" s="11">
        <v>0</v>
      </c>
      <c r="H59" s="20">
        <f t="shared" si="0"/>
        <v>0</v>
      </c>
    </row>
    <row r="60" spans="1:8" s="4" customFormat="1" ht="23.25" x14ac:dyDescent="0.25">
      <c r="A60" s="24">
        <v>26</v>
      </c>
      <c r="B60" s="7" t="s">
        <v>67</v>
      </c>
      <c r="C60" s="7" t="s">
        <v>41</v>
      </c>
      <c r="D60" s="6">
        <v>10</v>
      </c>
      <c r="E60" s="7"/>
      <c r="F60" s="7"/>
      <c r="G60" s="11">
        <v>0</v>
      </c>
      <c r="H60" s="20">
        <f t="shared" si="0"/>
        <v>0</v>
      </c>
    </row>
    <row r="61" spans="1:8" s="4" customFormat="1" ht="23.25" x14ac:dyDescent="0.25">
      <c r="A61" s="24">
        <v>27</v>
      </c>
      <c r="B61" s="7" t="s">
        <v>68</v>
      </c>
      <c r="C61" s="7" t="s">
        <v>41</v>
      </c>
      <c r="D61" s="6">
        <v>10</v>
      </c>
      <c r="E61" s="7"/>
      <c r="F61" s="7"/>
      <c r="G61" s="11">
        <v>0</v>
      </c>
      <c r="H61" s="20">
        <f t="shared" si="0"/>
        <v>0</v>
      </c>
    </row>
    <row r="62" spans="1:8" s="4" customFormat="1" ht="23.25" x14ac:dyDescent="0.25">
      <c r="A62" s="24">
        <v>28</v>
      </c>
      <c r="B62" s="7" t="s">
        <v>69</v>
      </c>
      <c r="C62" s="7" t="s">
        <v>41</v>
      </c>
      <c r="D62" s="6">
        <v>10</v>
      </c>
      <c r="E62" s="7"/>
      <c r="F62" s="7"/>
      <c r="G62" s="11">
        <v>0</v>
      </c>
      <c r="H62" s="20">
        <f t="shared" si="0"/>
        <v>0</v>
      </c>
    </row>
    <row r="63" spans="1:8" s="4" customFormat="1" ht="23.25" x14ac:dyDescent="0.25">
      <c r="A63" s="24">
        <v>29</v>
      </c>
      <c r="B63" s="7" t="s">
        <v>70</v>
      </c>
      <c r="C63" s="7" t="s">
        <v>41</v>
      </c>
      <c r="D63" s="6">
        <v>25</v>
      </c>
      <c r="E63" s="7"/>
      <c r="F63" s="7"/>
      <c r="G63" s="11">
        <v>0</v>
      </c>
      <c r="H63" s="20">
        <f t="shared" si="0"/>
        <v>0</v>
      </c>
    </row>
    <row r="64" spans="1:8" s="4" customFormat="1" ht="23.25" x14ac:dyDescent="0.25">
      <c r="A64" s="24">
        <v>30</v>
      </c>
      <c r="B64" s="7" t="s">
        <v>71</v>
      </c>
      <c r="C64" s="7" t="s">
        <v>41</v>
      </c>
      <c r="D64" s="6">
        <v>30</v>
      </c>
      <c r="E64" s="7"/>
      <c r="F64" s="7"/>
      <c r="G64" s="11">
        <v>0</v>
      </c>
      <c r="H64" s="20">
        <f t="shared" si="0"/>
        <v>0</v>
      </c>
    </row>
    <row r="65" spans="1:8" s="4" customFormat="1" ht="23.25" x14ac:dyDescent="0.25">
      <c r="A65" s="24">
        <v>31</v>
      </c>
      <c r="B65" s="7" t="s">
        <v>72</v>
      </c>
      <c r="C65" s="7" t="s">
        <v>41</v>
      </c>
      <c r="D65" s="6">
        <v>20</v>
      </c>
      <c r="E65" s="7"/>
      <c r="F65" s="7"/>
      <c r="G65" s="11">
        <v>0</v>
      </c>
      <c r="H65" s="20">
        <f t="shared" si="0"/>
        <v>0</v>
      </c>
    </row>
    <row r="66" spans="1:8" s="4" customFormat="1" ht="23.25" x14ac:dyDescent="0.25">
      <c r="A66" s="24">
        <v>32</v>
      </c>
      <c r="B66" s="7" t="s">
        <v>73</v>
      </c>
      <c r="C66" s="7" t="s">
        <v>41</v>
      </c>
      <c r="D66" s="6">
        <v>20</v>
      </c>
      <c r="E66" s="7"/>
      <c r="F66" s="7"/>
      <c r="G66" s="11">
        <v>0</v>
      </c>
      <c r="H66" s="20">
        <f t="shared" si="0"/>
        <v>0</v>
      </c>
    </row>
    <row r="67" spans="1:8" s="4" customFormat="1" ht="23.25" x14ac:dyDescent="0.25">
      <c r="A67" s="24">
        <v>33</v>
      </c>
      <c r="B67" s="7" t="s">
        <v>74</v>
      </c>
      <c r="C67" s="7" t="s">
        <v>41</v>
      </c>
      <c r="D67" s="6">
        <v>4</v>
      </c>
      <c r="E67" s="7"/>
      <c r="F67" s="7"/>
      <c r="G67" s="11">
        <v>0</v>
      </c>
      <c r="H67" s="20">
        <f t="shared" ref="H67:H98" si="1">ROUND(D67*ROUND(G67,2),2)</f>
        <v>0</v>
      </c>
    </row>
    <row r="68" spans="1:8" s="4" customFormat="1" ht="23.25" x14ac:dyDescent="0.25">
      <c r="A68" s="24">
        <v>34</v>
      </c>
      <c r="B68" s="7" t="s">
        <v>75</v>
      </c>
      <c r="C68" s="7" t="s">
        <v>41</v>
      </c>
      <c r="D68" s="6">
        <v>10</v>
      </c>
      <c r="E68" s="7"/>
      <c r="F68" s="7"/>
      <c r="G68" s="11">
        <v>0</v>
      </c>
      <c r="H68" s="20">
        <f t="shared" si="1"/>
        <v>0</v>
      </c>
    </row>
    <row r="69" spans="1:8" s="4" customFormat="1" ht="23.25" x14ac:dyDescent="0.25">
      <c r="A69" s="24">
        <v>35</v>
      </c>
      <c r="B69" s="7" t="s">
        <v>76</v>
      </c>
      <c r="C69" s="7" t="s">
        <v>41</v>
      </c>
      <c r="D69" s="6">
        <v>2</v>
      </c>
      <c r="E69" s="7"/>
      <c r="F69" s="7"/>
      <c r="G69" s="11">
        <v>0</v>
      </c>
      <c r="H69" s="20">
        <f t="shared" si="1"/>
        <v>0</v>
      </c>
    </row>
    <row r="70" spans="1:8" s="4" customFormat="1" ht="23.25" x14ac:dyDescent="0.25">
      <c r="A70" s="24">
        <v>36</v>
      </c>
      <c r="B70" s="7" t="s">
        <v>77</v>
      </c>
      <c r="C70" s="7" t="s">
        <v>41</v>
      </c>
      <c r="D70" s="6">
        <v>1</v>
      </c>
      <c r="E70" s="7"/>
      <c r="F70" s="7"/>
      <c r="G70" s="11">
        <v>0</v>
      </c>
      <c r="H70" s="20">
        <f t="shared" si="1"/>
        <v>0</v>
      </c>
    </row>
    <row r="71" spans="1:8" s="4" customFormat="1" ht="23.25" x14ac:dyDescent="0.25">
      <c r="A71" s="24">
        <v>37</v>
      </c>
      <c r="B71" s="7" t="s">
        <v>78</v>
      </c>
      <c r="C71" s="7" t="s">
        <v>41</v>
      </c>
      <c r="D71" s="6">
        <v>1</v>
      </c>
      <c r="E71" s="7"/>
      <c r="F71" s="7"/>
      <c r="G71" s="11">
        <v>0</v>
      </c>
      <c r="H71" s="20">
        <f t="shared" si="1"/>
        <v>0</v>
      </c>
    </row>
    <row r="72" spans="1:8" s="4" customFormat="1" x14ac:dyDescent="0.25">
      <c r="A72" s="24">
        <v>38</v>
      </c>
      <c r="B72" s="7" t="s">
        <v>79</v>
      </c>
      <c r="C72" s="7" t="s">
        <v>41</v>
      </c>
      <c r="D72" s="6">
        <v>4</v>
      </c>
      <c r="E72" s="7"/>
      <c r="F72" s="7"/>
      <c r="G72" s="11">
        <v>0</v>
      </c>
      <c r="H72" s="20">
        <f t="shared" si="1"/>
        <v>0</v>
      </c>
    </row>
    <row r="73" spans="1:8" s="4" customFormat="1" ht="23.25" x14ac:dyDescent="0.25">
      <c r="A73" s="24">
        <v>39</v>
      </c>
      <c r="B73" s="7" t="s">
        <v>80</v>
      </c>
      <c r="C73" s="7" t="s">
        <v>41</v>
      </c>
      <c r="D73" s="6">
        <v>5</v>
      </c>
      <c r="E73" s="7"/>
      <c r="F73" s="7"/>
      <c r="G73" s="11">
        <v>0</v>
      </c>
      <c r="H73" s="20">
        <f t="shared" si="1"/>
        <v>0</v>
      </c>
    </row>
    <row r="74" spans="1:8" s="4" customFormat="1" ht="23.25" x14ac:dyDescent="0.25">
      <c r="A74" s="24">
        <v>40</v>
      </c>
      <c r="B74" s="7" t="s">
        <v>81</v>
      </c>
      <c r="C74" s="7" t="s">
        <v>41</v>
      </c>
      <c r="D74" s="6">
        <v>7</v>
      </c>
      <c r="E74" s="7"/>
      <c r="F74" s="7"/>
      <c r="G74" s="11">
        <v>0</v>
      </c>
      <c r="H74" s="20">
        <f t="shared" si="1"/>
        <v>0</v>
      </c>
    </row>
    <row r="75" spans="1:8" s="4" customFormat="1" ht="23.25" x14ac:dyDescent="0.25">
      <c r="A75" s="24">
        <v>41</v>
      </c>
      <c r="B75" s="7" t="s">
        <v>82</v>
      </c>
      <c r="C75" s="7" t="s">
        <v>41</v>
      </c>
      <c r="D75" s="6">
        <v>5</v>
      </c>
      <c r="E75" s="7"/>
      <c r="F75" s="7"/>
      <c r="G75" s="11">
        <v>0</v>
      </c>
      <c r="H75" s="20">
        <f t="shared" si="1"/>
        <v>0</v>
      </c>
    </row>
    <row r="76" spans="1:8" s="4" customFormat="1" ht="23.25" x14ac:dyDescent="0.25">
      <c r="A76" s="24">
        <v>42</v>
      </c>
      <c r="B76" s="7" t="s">
        <v>83</v>
      </c>
      <c r="C76" s="7" t="s">
        <v>41</v>
      </c>
      <c r="D76" s="6">
        <v>2</v>
      </c>
      <c r="E76" s="7"/>
      <c r="F76" s="7"/>
      <c r="G76" s="11">
        <v>0</v>
      </c>
      <c r="H76" s="20">
        <f t="shared" si="1"/>
        <v>0</v>
      </c>
    </row>
    <row r="77" spans="1:8" s="4" customFormat="1" ht="23.25" x14ac:dyDescent="0.25">
      <c r="A77" s="24">
        <v>43</v>
      </c>
      <c r="B77" s="7" t="s">
        <v>84</v>
      </c>
      <c r="C77" s="7" t="s">
        <v>41</v>
      </c>
      <c r="D77" s="6">
        <v>2</v>
      </c>
      <c r="E77" s="7"/>
      <c r="F77" s="7"/>
      <c r="G77" s="11">
        <v>0</v>
      </c>
      <c r="H77" s="20">
        <f t="shared" si="1"/>
        <v>0</v>
      </c>
    </row>
    <row r="78" spans="1:8" s="4" customFormat="1" ht="23.25" x14ac:dyDescent="0.25">
      <c r="A78" s="24">
        <v>44</v>
      </c>
      <c r="B78" s="7" t="s">
        <v>85</v>
      </c>
      <c r="C78" s="7" t="s">
        <v>41</v>
      </c>
      <c r="D78" s="6">
        <v>10</v>
      </c>
      <c r="E78" s="7"/>
      <c r="F78" s="7"/>
      <c r="G78" s="11">
        <v>0</v>
      </c>
      <c r="H78" s="20">
        <f t="shared" si="1"/>
        <v>0</v>
      </c>
    </row>
    <row r="79" spans="1:8" s="4" customFormat="1" ht="23.25" x14ac:dyDescent="0.25">
      <c r="A79" s="24">
        <v>45</v>
      </c>
      <c r="B79" s="7" t="s">
        <v>86</v>
      </c>
      <c r="C79" s="7" t="s">
        <v>41</v>
      </c>
      <c r="D79" s="6">
        <v>5</v>
      </c>
      <c r="E79" s="7"/>
      <c r="F79" s="7"/>
      <c r="G79" s="11">
        <v>0</v>
      </c>
      <c r="H79" s="20">
        <f t="shared" si="1"/>
        <v>0</v>
      </c>
    </row>
    <row r="80" spans="1:8" s="4" customFormat="1" ht="23.25" x14ac:dyDescent="0.25">
      <c r="A80" s="24">
        <v>46</v>
      </c>
      <c r="B80" s="7" t="s">
        <v>87</v>
      </c>
      <c r="C80" s="7" t="s">
        <v>41</v>
      </c>
      <c r="D80" s="6">
        <v>20</v>
      </c>
      <c r="E80" s="7"/>
      <c r="F80" s="7"/>
      <c r="G80" s="11">
        <v>0</v>
      </c>
      <c r="H80" s="20">
        <f t="shared" si="1"/>
        <v>0</v>
      </c>
    </row>
    <row r="81" spans="1:8" s="4" customFormat="1" ht="23.25" x14ac:dyDescent="0.25">
      <c r="A81" s="24">
        <v>47</v>
      </c>
      <c r="B81" s="7" t="s">
        <v>88</v>
      </c>
      <c r="C81" s="7" t="s">
        <v>41</v>
      </c>
      <c r="D81" s="6">
        <v>6</v>
      </c>
      <c r="E81" s="7"/>
      <c r="F81" s="7"/>
      <c r="G81" s="11">
        <v>0</v>
      </c>
      <c r="H81" s="20">
        <f t="shared" si="1"/>
        <v>0</v>
      </c>
    </row>
    <row r="82" spans="1:8" s="4" customFormat="1" ht="23.25" x14ac:dyDescent="0.25">
      <c r="A82" s="24">
        <v>48</v>
      </c>
      <c r="B82" s="7" t="s">
        <v>89</v>
      </c>
      <c r="C82" s="7" t="s">
        <v>41</v>
      </c>
      <c r="D82" s="6">
        <v>10</v>
      </c>
      <c r="E82" s="7"/>
      <c r="F82" s="7"/>
      <c r="G82" s="11">
        <v>0</v>
      </c>
      <c r="H82" s="20">
        <f t="shared" si="1"/>
        <v>0</v>
      </c>
    </row>
    <row r="83" spans="1:8" s="4" customFormat="1" ht="45.75" x14ac:dyDescent="0.25">
      <c r="A83" s="24">
        <v>49</v>
      </c>
      <c r="B83" s="7" t="s">
        <v>90</v>
      </c>
      <c r="C83" s="7" t="s">
        <v>41</v>
      </c>
      <c r="D83" s="6">
        <v>1</v>
      </c>
      <c r="E83" s="7"/>
      <c r="F83" s="7"/>
      <c r="G83" s="11">
        <v>0</v>
      </c>
      <c r="H83" s="20">
        <f t="shared" si="1"/>
        <v>0</v>
      </c>
    </row>
    <row r="84" spans="1:8" s="4" customFormat="1" ht="23.25" x14ac:dyDescent="0.25">
      <c r="A84" s="24">
        <v>50</v>
      </c>
      <c r="B84" s="7" t="s">
        <v>91</v>
      </c>
      <c r="C84" s="7" t="s">
        <v>41</v>
      </c>
      <c r="D84" s="6">
        <v>1</v>
      </c>
      <c r="E84" s="7"/>
      <c r="F84" s="7"/>
      <c r="G84" s="11">
        <v>0</v>
      </c>
      <c r="H84" s="20">
        <f t="shared" si="1"/>
        <v>0</v>
      </c>
    </row>
    <row r="85" spans="1:8" s="4" customFormat="1" ht="23.25" x14ac:dyDescent="0.25">
      <c r="A85" s="24">
        <v>51</v>
      </c>
      <c r="B85" s="7" t="s">
        <v>92</v>
      </c>
      <c r="C85" s="7" t="s">
        <v>41</v>
      </c>
      <c r="D85" s="6">
        <v>1</v>
      </c>
      <c r="E85" s="7"/>
      <c r="F85" s="7"/>
      <c r="G85" s="11">
        <v>0</v>
      </c>
      <c r="H85" s="20">
        <f t="shared" si="1"/>
        <v>0</v>
      </c>
    </row>
    <row r="86" spans="1:8" s="4" customFormat="1" ht="23.25" x14ac:dyDescent="0.25">
      <c r="A86" s="24">
        <v>52</v>
      </c>
      <c r="B86" s="7" t="s">
        <v>93</v>
      </c>
      <c r="C86" s="7" t="s">
        <v>41</v>
      </c>
      <c r="D86" s="6">
        <v>1</v>
      </c>
      <c r="E86" s="7"/>
      <c r="F86" s="7"/>
      <c r="G86" s="11">
        <v>0</v>
      </c>
      <c r="H86" s="20">
        <f t="shared" si="1"/>
        <v>0</v>
      </c>
    </row>
    <row r="87" spans="1:8" s="4" customFormat="1" ht="23.25" x14ac:dyDescent="0.25">
      <c r="A87" s="24">
        <v>53</v>
      </c>
      <c r="B87" s="7" t="s">
        <v>94</v>
      </c>
      <c r="C87" s="7" t="s">
        <v>41</v>
      </c>
      <c r="D87" s="6">
        <v>1</v>
      </c>
      <c r="E87" s="7"/>
      <c r="F87" s="7"/>
      <c r="G87" s="11">
        <v>0</v>
      </c>
      <c r="H87" s="20">
        <f t="shared" si="1"/>
        <v>0</v>
      </c>
    </row>
    <row r="88" spans="1:8" s="4" customFormat="1" ht="23.25" x14ac:dyDescent="0.25">
      <c r="A88" s="24">
        <v>54</v>
      </c>
      <c r="B88" s="7" t="s">
        <v>95</v>
      </c>
      <c r="C88" s="7" t="s">
        <v>41</v>
      </c>
      <c r="D88" s="6">
        <v>26</v>
      </c>
      <c r="E88" s="7"/>
      <c r="F88" s="7"/>
      <c r="G88" s="11">
        <v>0</v>
      </c>
      <c r="H88" s="20">
        <f t="shared" si="1"/>
        <v>0</v>
      </c>
    </row>
    <row r="89" spans="1:8" s="4" customFormat="1" ht="23.25" x14ac:dyDescent="0.25">
      <c r="A89" s="24">
        <v>55</v>
      </c>
      <c r="B89" s="7" t="s">
        <v>96</v>
      </c>
      <c r="C89" s="7" t="s">
        <v>41</v>
      </c>
      <c r="D89" s="6">
        <v>4</v>
      </c>
      <c r="E89" s="7"/>
      <c r="F89" s="7"/>
      <c r="G89" s="11">
        <v>0</v>
      </c>
      <c r="H89" s="20">
        <f t="shared" si="1"/>
        <v>0</v>
      </c>
    </row>
    <row r="90" spans="1:8" s="4" customFormat="1" ht="23.25" x14ac:dyDescent="0.25">
      <c r="A90" s="24">
        <v>56</v>
      </c>
      <c r="B90" s="7" t="s">
        <v>97</v>
      </c>
      <c r="C90" s="7" t="s">
        <v>41</v>
      </c>
      <c r="D90" s="6">
        <v>23</v>
      </c>
      <c r="E90" s="7"/>
      <c r="F90" s="7"/>
      <c r="G90" s="11">
        <v>0</v>
      </c>
      <c r="H90" s="20">
        <f t="shared" si="1"/>
        <v>0</v>
      </c>
    </row>
    <row r="91" spans="1:8" s="4" customFormat="1" ht="23.25" x14ac:dyDescent="0.25">
      <c r="A91" s="24">
        <v>57</v>
      </c>
      <c r="B91" s="7" t="s">
        <v>98</v>
      </c>
      <c r="C91" s="7" t="s">
        <v>41</v>
      </c>
      <c r="D91" s="6">
        <v>13</v>
      </c>
      <c r="E91" s="7"/>
      <c r="F91" s="7"/>
      <c r="G91" s="11">
        <v>0</v>
      </c>
      <c r="H91" s="20">
        <f t="shared" si="1"/>
        <v>0</v>
      </c>
    </row>
    <row r="92" spans="1:8" s="4" customFormat="1" ht="23.25" x14ac:dyDescent="0.25">
      <c r="A92" s="24">
        <v>58</v>
      </c>
      <c r="B92" s="7" t="s">
        <v>99</v>
      </c>
      <c r="C92" s="7" t="s">
        <v>41</v>
      </c>
      <c r="D92" s="6">
        <v>30</v>
      </c>
      <c r="E92" s="7"/>
      <c r="F92" s="7"/>
      <c r="G92" s="11">
        <v>0</v>
      </c>
      <c r="H92" s="20">
        <f t="shared" si="1"/>
        <v>0</v>
      </c>
    </row>
    <row r="93" spans="1:8" s="4" customFormat="1" ht="23.25" x14ac:dyDescent="0.25">
      <c r="A93" s="24">
        <v>59</v>
      </c>
      <c r="B93" s="7" t="s">
        <v>100</v>
      </c>
      <c r="C93" s="7" t="s">
        <v>41</v>
      </c>
      <c r="D93" s="6">
        <v>16</v>
      </c>
      <c r="E93" s="7"/>
      <c r="F93" s="7"/>
      <c r="G93" s="11">
        <v>0</v>
      </c>
      <c r="H93" s="20">
        <f t="shared" si="1"/>
        <v>0</v>
      </c>
    </row>
    <row r="94" spans="1:8" s="4" customFormat="1" ht="23.25" x14ac:dyDescent="0.25">
      <c r="A94" s="24">
        <v>60</v>
      </c>
      <c r="B94" s="7" t="s">
        <v>101</v>
      </c>
      <c r="C94" s="7" t="s">
        <v>41</v>
      </c>
      <c r="D94" s="6">
        <v>23</v>
      </c>
      <c r="E94" s="7"/>
      <c r="F94" s="7"/>
      <c r="G94" s="11">
        <v>0</v>
      </c>
      <c r="H94" s="20">
        <f t="shared" si="1"/>
        <v>0</v>
      </c>
    </row>
    <row r="95" spans="1:8" s="4" customFormat="1" ht="23.25" x14ac:dyDescent="0.25">
      <c r="A95" s="24">
        <v>61</v>
      </c>
      <c r="B95" s="7" t="s">
        <v>102</v>
      </c>
      <c r="C95" s="7" t="s">
        <v>41</v>
      </c>
      <c r="D95" s="6">
        <v>3</v>
      </c>
      <c r="E95" s="7"/>
      <c r="F95" s="7"/>
      <c r="G95" s="11">
        <v>0</v>
      </c>
      <c r="H95" s="20">
        <f t="shared" si="1"/>
        <v>0</v>
      </c>
    </row>
    <row r="96" spans="1:8" s="4" customFormat="1" ht="23.25" x14ac:dyDescent="0.25">
      <c r="A96" s="24">
        <v>62</v>
      </c>
      <c r="B96" s="7" t="s">
        <v>103</v>
      </c>
      <c r="C96" s="7" t="s">
        <v>41</v>
      </c>
      <c r="D96" s="6">
        <v>5</v>
      </c>
      <c r="E96" s="7"/>
      <c r="F96" s="7"/>
      <c r="G96" s="11">
        <v>0</v>
      </c>
      <c r="H96" s="20">
        <f t="shared" si="1"/>
        <v>0</v>
      </c>
    </row>
    <row r="97" spans="1:8" s="4" customFormat="1" ht="23.25" x14ac:dyDescent="0.25">
      <c r="A97" s="24">
        <v>63</v>
      </c>
      <c r="B97" s="7" t="s">
        <v>104</v>
      </c>
      <c r="C97" s="7" t="s">
        <v>41</v>
      </c>
      <c r="D97" s="6">
        <v>5</v>
      </c>
      <c r="E97" s="7"/>
      <c r="F97" s="7"/>
      <c r="G97" s="11">
        <v>0</v>
      </c>
      <c r="H97" s="20">
        <f t="shared" si="1"/>
        <v>0</v>
      </c>
    </row>
    <row r="98" spans="1:8" s="4" customFormat="1" ht="34.5" x14ac:dyDescent="0.25">
      <c r="A98" s="24">
        <v>64</v>
      </c>
      <c r="B98" s="7" t="s">
        <v>105</v>
      </c>
      <c r="C98" s="7" t="s">
        <v>41</v>
      </c>
      <c r="D98" s="6">
        <v>10</v>
      </c>
      <c r="E98" s="7"/>
      <c r="F98" s="7"/>
      <c r="G98" s="11">
        <v>0</v>
      </c>
      <c r="H98" s="20">
        <f t="shared" si="1"/>
        <v>0</v>
      </c>
    </row>
    <row r="99" spans="1:8" s="4" customFormat="1" ht="23.25" x14ac:dyDescent="0.25">
      <c r="A99" s="24">
        <v>65</v>
      </c>
      <c r="B99" s="7" t="s">
        <v>106</v>
      </c>
      <c r="C99" s="7" t="s">
        <v>41</v>
      </c>
      <c r="D99" s="6">
        <v>10</v>
      </c>
      <c r="E99" s="7"/>
      <c r="F99" s="7"/>
      <c r="G99" s="11">
        <v>0</v>
      </c>
      <c r="H99" s="20">
        <f t="shared" ref="H99:H130" si="2">ROUND(D99*ROUND(G99,2),2)</f>
        <v>0</v>
      </c>
    </row>
    <row r="100" spans="1:8" s="4" customFormat="1" ht="23.25" x14ac:dyDescent="0.25">
      <c r="A100" s="24">
        <v>66</v>
      </c>
      <c r="B100" s="7" t="s">
        <v>107</v>
      </c>
      <c r="C100" s="7" t="s">
        <v>41</v>
      </c>
      <c r="D100" s="6">
        <v>5</v>
      </c>
      <c r="E100" s="7"/>
      <c r="F100" s="7"/>
      <c r="G100" s="11">
        <v>0</v>
      </c>
      <c r="H100" s="20">
        <f t="shared" si="2"/>
        <v>0</v>
      </c>
    </row>
    <row r="101" spans="1:8" s="4" customFormat="1" ht="23.25" x14ac:dyDescent="0.25">
      <c r="A101" s="24">
        <v>67</v>
      </c>
      <c r="B101" s="7" t="s">
        <v>108</v>
      </c>
      <c r="C101" s="7" t="s">
        <v>41</v>
      </c>
      <c r="D101" s="6">
        <v>12</v>
      </c>
      <c r="E101" s="7"/>
      <c r="F101" s="7"/>
      <c r="G101" s="11">
        <v>0</v>
      </c>
      <c r="H101" s="20">
        <f t="shared" si="2"/>
        <v>0</v>
      </c>
    </row>
    <row r="102" spans="1:8" s="4" customFormat="1" ht="23.25" x14ac:dyDescent="0.25">
      <c r="A102" s="24">
        <v>68</v>
      </c>
      <c r="B102" s="7" t="s">
        <v>109</v>
      </c>
      <c r="C102" s="7" t="s">
        <v>41</v>
      </c>
      <c r="D102" s="6">
        <v>96</v>
      </c>
      <c r="E102" s="7"/>
      <c r="F102" s="7"/>
      <c r="G102" s="11">
        <v>0</v>
      </c>
      <c r="H102" s="20">
        <f t="shared" si="2"/>
        <v>0</v>
      </c>
    </row>
    <row r="103" spans="1:8" s="4" customFormat="1" ht="23.25" x14ac:dyDescent="0.25">
      <c r="A103" s="24">
        <v>69</v>
      </c>
      <c r="B103" s="7" t="s">
        <v>110</v>
      </c>
      <c r="C103" s="7" t="s">
        <v>41</v>
      </c>
      <c r="D103" s="6">
        <v>4</v>
      </c>
      <c r="E103" s="7"/>
      <c r="F103" s="7"/>
      <c r="G103" s="11">
        <v>0</v>
      </c>
      <c r="H103" s="20">
        <f t="shared" si="2"/>
        <v>0</v>
      </c>
    </row>
    <row r="104" spans="1:8" s="4" customFormat="1" ht="23.25" x14ac:dyDescent="0.25">
      <c r="A104" s="24">
        <v>70</v>
      </c>
      <c r="B104" s="7" t="s">
        <v>111</v>
      </c>
      <c r="C104" s="7" t="s">
        <v>41</v>
      </c>
      <c r="D104" s="6">
        <v>4</v>
      </c>
      <c r="E104" s="7"/>
      <c r="F104" s="7"/>
      <c r="G104" s="11">
        <v>0</v>
      </c>
      <c r="H104" s="20">
        <f t="shared" si="2"/>
        <v>0</v>
      </c>
    </row>
    <row r="105" spans="1:8" s="4" customFormat="1" ht="23.25" x14ac:dyDescent="0.25">
      <c r="A105" s="24">
        <v>71</v>
      </c>
      <c r="B105" s="7" t="s">
        <v>112</v>
      </c>
      <c r="C105" s="7" t="s">
        <v>41</v>
      </c>
      <c r="D105" s="6">
        <v>8</v>
      </c>
      <c r="E105" s="7"/>
      <c r="F105" s="7"/>
      <c r="G105" s="11">
        <v>0</v>
      </c>
      <c r="H105" s="20">
        <f t="shared" si="2"/>
        <v>0</v>
      </c>
    </row>
    <row r="106" spans="1:8" s="4" customFormat="1" ht="23.25" x14ac:dyDescent="0.25">
      <c r="A106" s="24">
        <v>72</v>
      </c>
      <c r="B106" s="7" t="s">
        <v>113</v>
      </c>
      <c r="C106" s="7" t="s">
        <v>41</v>
      </c>
      <c r="D106" s="6">
        <v>5</v>
      </c>
      <c r="E106" s="7"/>
      <c r="F106" s="7"/>
      <c r="G106" s="11">
        <v>0</v>
      </c>
      <c r="H106" s="20">
        <f t="shared" si="2"/>
        <v>0</v>
      </c>
    </row>
    <row r="107" spans="1:8" s="4" customFormat="1" ht="23.25" x14ac:dyDescent="0.25">
      <c r="A107" s="24">
        <v>73</v>
      </c>
      <c r="B107" s="7" t="s">
        <v>114</v>
      </c>
      <c r="C107" s="7" t="s">
        <v>41</v>
      </c>
      <c r="D107" s="6">
        <v>26</v>
      </c>
      <c r="E107" s="7"/>
      <c r="F107" s="7"/>
      <c r="G107" s="11">
        <v>0</v>
      </c>
      <c r="H107" s="20">
        <f t="shared" si="2"/>
        <v>0</v>
      </c>
    </row>
    <row r="108" spans="1:8" s="4" customFormat="1" ht="23.25" x14ac:dyDescent="0.25">
      <c r="A108" s="24">
        <v>74</v>
      </c>
      <c r="B108" s="7" t="s">
        <v>115</v>
      </c>
      <c r="C108" s="7" t="s">
        <v>41</v>
      </c>
      <c r="D108" s="6">
        <v>34</v>
      </c>
      <c r="E108" s="7"/>
      <c r="F108" s="7"/>
      <c r="G108" s="11">
        <v>0</v>
      </c>
      <c r="H108" s="20">
        <f t="shared" si="2"/>
        <v>0</v>
      </c>
    </row>
    <row r="109" spans="1:8" s="4" customFormat="1" x14ac:dyDescent="0.25">
      <c r="A109" s="24">
        <v>75</v>
      </c>
      <c r="B109" s="7" t="s">
        <v>116</v>
      </c>
      <c r="C109" s="7" t="s">
        <v>41</v>
      </c>
      <c r="D109" s="6">
        <v>18</v>
      </c>
      <c r="E109" s="7"/>
      <c r="F109" s="7"/>
      <c r="G109" s="11">
        <v>0</v>
      </c>
      <c r="H109" s="20">
        <f t="shared" si="2"/>
        <v>0</v>
      </c>
    </row>
    <row r="110" spans="1:8" x14ac:dyDescent="0.25">
      <c r="A110" s="28"/>
      <c r="B110" s="1" t="s">
        <v>117</v>
      </c>
      <c r="C110" s="2"/>
      <c r="D110" s="3" t="s">
        <v>118</v>
      </c>
      <c r="E110" s="2"/>
      <c r="F110" s="2"/>
      <c r="G110" s="2"/>
      <c r="H110" s="21">
        <f>SUM(H34:H109)</f>
        <v>0</v>
      </c>
    </row>
    <row r="111" spans="1:8" x14ac:dyDescent="0.25">
      <c r="A111" s="28"/>
      <c r="B111" s="1" t="s">
        <v>119</v>
      </c>
      <c r="C111" s="2"/>
      <c r="D111" s="2"/>
      <c r="E111" s="2"/>
      <c r="F111" s="2"/>
      <c r="G111" s="2"/>
      <c r="H111" s="21">
        <f>H110*0.18</f>
        <v>0</v>
      </c>
    </row>
    <row r="112" spans="1:8" ht="15.75" thickBot="1" x14ac:dyDescent="0.3">
      <c r="A112" s="29"/>
      <c r="B112" s="15" t="s">
        <v>120</v>
      </c>
      <c r="C112" s="14"/>
      <c r="D112" s="14"/>
      <c r="E112" s="14"/>
      <c r="F112" s="14"/>
      <c r="G112" s="14"/>
      <c r="H112" s="22">
        <f>SUM(H110:H111)</f>
        <v>0</v>
      </c>
    </row>
    <row r="113" spans="2:8" ht="39.950000000000003" customHeight="1" x14ac:dyDescent="0.25">
      <c r="B113" s="37" t="s">
        <v>121</v>
      </c>
      <c r="C113" s="38"/>
      <c r="D113" s="38"/>
      <c r="E113" s="38"/>
      <c r="F113" s="38"/>
      <c r="G113" s="38"/>
      <c r="H113" s="38"/>
    </row>
    <row r="114" spans="2:8" ht="20.100000000000001" customHeight="1" x14ac:dyDescent="0.25">
      <c r="B114" s="39" t="s">
        <v>122</v>
      </c>
      <c r="C114" s="40"/>
      <c r="D114" s="40"/>
      <c r="E114" s="40"/>
      <c r="F114" s="40"/>
      <c r="G114" s="40"/>
      <c r="H114" s="40"/>
    </row>
    <row r="115" spans="2:8" x14ac:dyDescent="0.25">
      <c r="B115" s="41" t="s">
        <v>123</v>
      </c>
      <c r="C115" s="31"/>
      <c r="D115" s="31"/>
      <c r="E115" s="31"/>
      <c r="F115" s="31"/>
      <c r="G115" s="31"/>
      <c r="H115" s="31"/>
    </row>
    <row r="116" spans="2:8" x14ac:dyDescent="0.25">
      <c r="B116" s="30" t="s">
        <v>124</v>
      </c>
      <c r="C116" s="31"/>
      <c r="D116" s="31"/>
      <c r="E116" s="31"/>
      <c r="F116" s="31"/>
      <c r="G116" s="31"/>
      <c r="H116" s="31"/>
    </row>
    <row r="117" spans="2:8" x14ac:dyDescent="0.25">
      <c r="B117" s="30" t="s">
        <v>125</v>
      </c>
      <c r="C117" s="31"/>
      <c r="D117" s="31"/>
      <c r="E117" s="31"/>
      <c r="F117" s="31"/>
      <c r="G117" s="31"/>
      <c r="H117" s="31"/>
    </row>
    <row r="119" spans="2:8" s="4" customFormat="1" x14ac:dyDescent="0.25">
      <c r="B119" s="12" t="s">
        <v>126</v>
      </c>
      <c r="D119" s="12" t="s">
        <v>127</v>
      </c>
      <c r="H119" s="12" t="s">
        <v>128</v>
      </c>
    </row>
    <row r="121" spans="2:8" x14ac:dyDescent="0.25">
      <c r="B121" s="13" t="s">
        <v>129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117:H117"/>
    <mergeCell ref="C33:E33"/>
    <mergeCell ref="F33:H33"/>
    <mergeCell ref="B113:H113"/>
    <mergeCell ref="B114:H114"/>
    <mergeCell ref="B115:H115"/>
    <mergeCell ref="B116:H11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2013-10-03T06:27:39Z</dcterms:created>
  <dcterms:modified xsi:type="dcterms:W3CDTF">2013-10-03T08:55:26Z</dcterms:modified>
</cp:coreProperties>
</file>